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4"/>
  <c r="D23"/>
  <c r="F36" i="13"/>
  <c r="A14" i="4" l="1"/>
  <c r="A11"/>
  <c r="A8"/>
  <c r="A14" i="3"/>
  <c r="A11"/>
  <c r="A8"/>
  <c r="A4"/>
  <c r="E36" i="13"/>
  <c r="C22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<sst xmlns="http://schemas.openxmlformats.org/spreadsheetml/2006/main" count="166" uniqueCount="91">
  <si>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</si>
  <si>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</si>
  <si>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</si>
  <si>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</si>
  <si>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</si>
  <si>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</si>
  <si>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</si>
  <si>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</si>
  <si>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</si>
  <si>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</si>
  <si>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</si>
  <si>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</si>
  <si>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</si>
  <si>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</si>
  <si>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</si>
  <si>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</si>
  <si>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</si>
  <si>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</si>
  <si>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</si>
  <si>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</si>
  <si>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</si>
  <si>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</si>
  <si>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</si>
  <si>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</si>
  <si>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</si>
  <si>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</si>
  <si>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</si>
  <si>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</si>
  <si>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</si>
  <si>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</si>
  <si>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</si>
  <si>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</si>
  <si>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</si>
  <si>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</si>
  <si>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</si>
  <si>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</si>
  <si>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</si>
  <si>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</si>
  <si>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</si>
  <si>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</si>
  <si>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</si>
  <si>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</si>
  <si>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</si>
  <si>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</si>
  <si>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</si>
  <si>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</si>
  <si>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</si>
  <si>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</si>
  <si>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</si>
  <si>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</si>
  <si>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</si>
  <si>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</si>
  <si>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</si>
  <si>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</si>
  <si>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</si>
  <si>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</si>
  <si>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</si>
  <si>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</si>
  <si>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</si>
  <si>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</si>
  <si>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</si>
  <si>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</si>
  <si>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</si>
  <si>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</si>
  <si>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</si>
  <si>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</si>
  <si>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</si>
  <si>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</si>
  <si>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</si>
  <si>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</si>
  <si>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</si>
  <si>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</si>
  <si>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</si>
  <si>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</si>
  <si>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</si>
  <si>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</si>
  <si>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</si>
  <si>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</si>
  <si>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</si>
  <si>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</si>
  <si>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</si>
  <si>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Р_СТ-053451</t>
  </si>
  <si>
    <t>Реконструкция ВЛ-0,4 кВ Ф1 ТП-1/108 ул. Гагарина</t>
  </si>
  <si>
    <t>Начало 4-й квартал 2025 г. 
Окончание 4-й квартал 2025 г.</t>
  </si>
  <si>
    <t>Проведение реконструкции ВЛ-0,4 кВ Ф1 ТП-1/108 ул. Гагарина</t>
  </si>
  <si>
    <t>Реконструкция ВЛ-0,4 кВ Ф1 ТП-1/108 ул. Гагарина. Провод марки СИП-2 3х50+1х50, протяженность 0,95 км.</t>
  </si>
  <si>
    <t>4 кв 2025</t>
  </si>
  <si>
    <t>ВЛ-0,4 кВ Ф1 ТП-1/108 ул. Гагарина</t>
  </si>
  <si>
    <t>ВЛ</t>
  </si>
  <si>
    <t>16/25</t>
  </si>
  <si>
    <t>16/50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</si>
</sst>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abSelected="1" view="pageBreakPreview" zoomScaleNormal="100" zoomScaleSheetLayoutView="100" workbookViewId="0">
      <selection activeCell="C21" sqref="C21:H21"/>
    </sheetView>
  </sheetViews>
  <sheetFormatPr defaultColWidth="9.140625" defaultRowHeight="1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>
      <c r="A1" s="20"/>
      <c r="C1" s="55" t="s">
        <v>0</v>
      </c>
      <c r="D1" s="55"/>
      <c r="E1" s="55"/>
      <c r="F1" s="55"/>
      <c r="G1" s="55"/>
      <c r="H1" s="55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>
      <c r="A2" s="20"/>
      <c r="C2" s="56" t="s">
        <v>1</v>
      </c>
      <c r="D2" s="56"/>
      <c r="E2" s="56"/>
      <c r="F2" s="56"/>
      <c r="G2" s="56"/>
      <c r="H2" s="56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>
      <c r="A3" s="21"/>
      <c r="C3" s="56" t="s">
        <v>2</v>
      </c>
      <c r="D3" s="56"/>
      <c r="E3" s="56"/>
      <c r="F3" s="56"/>
      <c r="G3" s="56"/>
      <c r="H3" s="56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>
      <c r="A5" s="57" t="s">
        <v>3</v>
      </c>
      <c r="B5" s="57"/>
      <c r="C5" s="57"/>
      <c r="D5" s="57"/>
      <c r="E5" s="57"/>
      <c r="F5" s="57"/>
      <c r="G5" s="57"/>
      <c r="H5" s="57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>
      <c r="A7" s="58" t="s">
        <v>4</v>
      </c>
      <c r="B7" s="58"/>
      <c r="C7" s="58"/>
      <c r="D7" s="58"/>
      <c r="E7" s="58"/>
      <c r="F7" s="58"/>
      <c r="G7" s="58"/>
      <c r="H7" s="58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>
      <c r="A9" s="59" t="s">
        <v>78</v>
      </c>
      <c r="B9" s="59"/>
      <c r="C9" s="59"/>
      <c r="D9" s="59"/>
      <c r="E9" s="59"/>
      <c r="F9" s="59"/>
      <c r="G9" s="59"/>
      <c r="H9" s="59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>
      <c r="A10" s="60" t="s">
        <v>5</v>
      </c>
      <c r="B10" s="60"/>
      <c r="C10" s="60"/>
      <c r="D10" s="60"/>
      <c r="E10" s="60"/>
      <c r="F10" s="60"/>
      <c r="G10" s="60"/>
      <c r="H10" s="6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>
      <c r="A12" s="61" t="s">
        <v>81</v>
      </c>
      <c r="B12" s="61"/>
      <c r="C12" s="61"/>
      <c r="D12" s="61"/>
      <c r="E12" s="61"/>
      <c r="F12" s="61"/>
      <c r="G12" s="61"/>
      <c r="H12" s="61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>
      <c r="A13" s="62" t="s">
        <v>6</v>
      </c>
      <c r="B13" s="62"/>
      <c r="C13" s="62"/>
      <c r="D13" s="62"/>
      <c r="E13" s="62"/>
      <c r="F13" s="62"/>
      <c r="G13" s="62"/>
      <c r="H13" s="6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>
      <c r="A15" s="63" t="s">
        <v>82</v>
      </c>
      <c r="B15" s="63"/>
      <c r="C15" s="63"/>
      <c r="D15" s="63"/>
      <c r="E15" s="63"/>
      <c r="F15" s="63"/>
      <c r="G15" s="63"/>
      <c r="H15" s="63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>
      <c r="A16" s="62" t="s">
        <v>7</v>
      </c>
      <c r="B16" s="62"/>
      <c r="C16" s="62"/>
      <c r="D16" s="62"/>
      <c r="E16" s="62"/>
      <c r="F16" s="62"/>
      <c r="G16" s="62"/>
      <c r="H16" s="62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>
      <c r="A18" s="63" t="s">
        <v>8</v>
      </c>
      <c r="B18" s="63"/>
      <c r="C18" s="63"/>
      <c r="D18" s="63"/>
      <c r="E18" s="63"/>
      <c r="F18" s="63"/>
      <c r="G18" s="63"/>
      <c r="H18" s="6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>
      <c r="A20" s="29" t="s">
        <v>9</v>
      </c>
      <c r="B20" s="30" t="s">
        <v>10</v>
      </c>
      <c r="C20" s="64" t="s">
        <v>11</v>
      </c>
      <c r="D20" s="64"/>
      <c r="E20" s="64"/>
      <c r="F20" s="64"/>
      <c r="G20" s="64"/>
      <c r="H20" s="64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>
      <c r="A21" s="30">
        <v>1</v>
      </c>
      <c r="B21" s="30">
        <v>2</v>
      </c>
      <c r="C21" s="64">
        <v>3</v>
      </c>
      <c r="D21" s="64"/>
      <c r="E21" s="64"/>
      <c r="F21" s="64"/>
      <c r="G21" s="64"/>
      <c r="H21" s="64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>
      <c r="A22" s="30">
        <v>1</v>
      </c>
      <c r="B22" s="31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>
      <c r="A23" s="30">
        <v>2</v>
      </c>
      <c r="B23" s="31" t="s">
        <v>13</v>
      </c>
      <c r="C23" s="65" t="s">
        <v>14</v>
      </c>
      <c r="D23" s="66"/>
      <c r="E23" s="66"/>
      <c r="F23" s="66"/>
      <c r="G23" s="66"/>
      <c r="H23" s="6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>
      <c r="A24" s="30">
        <v>3</v>
      </c>
      <c r="B24" s="31" t="s">
        <v>15</v>
      </c>
      <c r="C24" s="68" t="s">
        <v>80</v>
      </c>
      <c r="D24" s="68"/>
      <c r="E24" s="68"/>
      <c r="F24" s="68"/>
      <c r="G24" s="68"/>
      <c r="H24" s="68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>
      <c r="A25" s="30">
        <v>4</v>
      </c>
      <c r="B25" s="31" t="s">
        <v>16</v>
      </c>
      <c r="C25" s="68" t="s">
        <v>84</v>
      </c>
      <c r="D25" s="68"/>
      <c r="E25" s="68"/>
      <c r="F25" s="68"/>
      <c r="G25" s="68"/>
      <c r="H25" s="68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>
      <c r="A26" s="30">
        <v>5</v>
      </c>
      <c r="B26" s="31" t="s">
        <v>17</v>
      </c>
      <c r="C26" s="69" t="s">
        <v>18</v>
      </c>
      <c r="D26" s="69"/>
      <c r="E26" s="69"/>
      <c r="F26" s="69"/>
      <c r="G26" s="69"/>
      <c r="H26" s="69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>
      <c r="A27" s="30">
        <v>6</v>
      </c>
      <c r="B27" s="32" t="s">
        <v>19</v>
      </c>
      <c r="C27" s="65" t="s">
        <v>83</v>
      </c>
      <c r="D27" s="66"/>
      <c r="E27" s="66"/>
      <c r="F27" s="66"/>
      <c r="G27" s="66"/>
      <c r="H27" s="67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>
      <c r="A28" s="30">
        <v>7</v>
      </c>
      <c r="B28" s="31" t="s">
        <v>20</v>
      </c>
      <c r="C28" s="65" t="s">
        <v>21</v>
      </c>
      <c r="D28" s="66"/>
      <c r="E28" s="66"/>
      <c r="F28" s="66"/>
      <c r="G28" s="66"/>
      <c r="H28" s="67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8.95" customHeight="1">
      <c r="A29" s="30">
        <v>8</v>
      </c>
      <c r="B29" s="32" t="s">
        <v>22</v>
      </c>
      <c r="C29" s="71" t="s">
        <v>85</v>
      </c>
      <c r="D29" s="72"/>
      <c r="E29" s="72"/>
      <c r="F29" s="72"/>
      <c r="G29" s="72"/>
      <c r="H29" s="73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>
      <c r="A30" s="30">
        <v>9</v>
      </c>
      <c r="B30" s="31" t="s">
        <v>23</v>
      </c>
      <c r="C30" s="74" t="s">
        <v>77</v>
      </c>
      <c r="D30" s="75"/>
      <c r="E30" s="75"/>
      <c r="F30" s="75"/>
      <c r="G30" s="75"/>
      <c r="H30" s="75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>
      <c r="A31" s="30">
        <v>10</v>
      </c>
      <c r="B31" s="31" t="s">
        <v>24</v>
      </c>
      <c r="C31" s="69" t="s">
        <v>25</v>
      </c>
      <c r="D31" s="69"/>
      <c r="E31" s="69"/>
      <c r="F31" s="69"/>
      <c r="G31" s="69"/>
      <c r="H31" s="69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>
      <c r="A32" s="33">
        <v>11</v>
      </c>
      <c r="B32" s="64" t="s">
        <v>26</v>
      </c>
      <c r="C32" s="64"/>
      <c r="D32" s="64"/>
      <c r="E32" s="64"/>
      <c r="F32" s="64"/>
      <c r="G32" s="64"/>
      <c r="H32" s="64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>
      <c r="A35" s="35" t="s">
        <v>38</v>
      </c>
      <c r="B35" s="31" t="s">
        <v>39</v>
      </c>
      <c r="C35" s="53" t="s">
        <v>86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>
      <c r="A36" s="35"/>
      <c r="B36" s="31" t="s">
        <v>42</v>
      </c>
      <c r="C36" s="36" t="s">
        <v>37</v>
      </c>
      <c r="D36" s="36" t="s">
        <v>37</v>
      </c>
      <c r="E36" s="50">
        <f>F36*1.2</f>
        <v>0.64633476000000001</v>
      </c>
      <c r="F36" s="50">
        <f>538612.3/1000000</f>
        <v>0.53861230000000004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8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43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</row>
    <row r="6" spans="1:18" s="1" customFormat="1" ht="18.75">
      <c r="A6" s="77" t="s">
        <v>44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1" spans="1:18" s="1" customFormat="1" ht="15.75">
      <c r="A11" s="76" t="str">
        <f>'1. паспорт '!A12:H12</f>
        <v>Р_СТ-053451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4" spans="1:18" s="1" customFormat="1" ht="15.75">
      <c r="A14" s="80" t="str">
        <f>'1. паспорт '!A15:H15</f>
        <v>Реконструкция ВЛ-0,4 кВ Ф1 ТП-1/108 ул. Гагарина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8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7" spans="1:16" s="2" customFormat="1" ht="18.75">
      <c r="A17" s="81" t="s">
        <v>45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9</v>
      </c>
      <c r="B19" s="82" t="s">
        <v>46</v>
      </c>
      <c r="C19" s="82"/>
      <c r="D19" s="82" t="s">
        <v>47</v>
      </c>
      <c r="E19" s="82" t="s">
        <v>48</v>
      </c>
      <c r="F19" s="82"/>
      <c r="G19" s="82" t="s">
        <v>49</v>
      </c>
      <c r="H19" s="82"/>
      <c r="I19" s="82" t="s">
        <v>50</v>
      </c>
      <c r="J19" s="82"/>
      <c r="K19" s="82" t="s">
        <v>51</v>
      </c>
      <c r="L19" s="82" t="s">
        <v>52</v>
      </c>
      <c r="M19" s="82"/>
      <c r="N19" s="82" t="s">
        <v>53</v>
      </c>
      <c r="O19" s="82"/>
      <c r="P19" s="82" t="s">
        <v>54</v>
      </c>
    </row>
    <row r="20" spans="1:16" s="1" customFormat="1" ht="48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5" t="s">
        <v>55</v>
      </c>
      <c r="C21" s="5" t="s">
        <v>56</v>
      </c>
      <c r="D21" s="84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3"/>
  <sheetViews>
    <sheetView view="pageBreakPreview" topLeftCell="A3" zoomScale="75" zoomScaleNormal="100" zoomScaleSheetLayoutView="75" workbookViewId="0">
      <selection activeCell="R23" sqref="R23"/>
    </sheetView>
  </sheetViews>
  <sheetFormatPr defaultColWidth="9" defaultRowHeight="15"/>
  <cols>
    <col min="1" max="1" width="9" style="3" customWidth="1"/>
    <col min="2" max="2" width="21.140625" style="3" customWidth="1"/>
    <col min="3" max="5" width="21.71093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0" t="s">
        <v>1</v>
      </c>
    </row>
    <row r="3" spans="1:23" s="1" customFormat="1" ht="15.75">
      <c r="W3" s="10" t="s">
        <v>58</v>
      </c>
    </row>
    <row r="4" spans="1:23" s="1" customFormat="1" ht="15.75">
      <c r="A4" s="76" t="s">
        <v>59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6" spans="1:23" s="1" customFormat="1" ht="18.75">
      <c r="A6" s="77" t="s">
        <v>44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8" spans="1:23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</row>
    <row r="9" spans="1:23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</row>
    <row r="11" spans="1:23" s="1" customFormat="1" ht="15.75">
      <c r="A11" s="76" t="str">
        <f>'1. паспорт '!A12:H12</f>
        <v>Р_СТ-053451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</row>
    <row r="14" spans="1:23" s="1" customFormat="1" ht="15.75">
      <c r="A14" s="80" t="str">
        <f>'1. паспорт '!A15:H15</f>
        <v>Реконструкция ВЛ-0,4 кВ Ф1 ТП-1/108 ул. Гагарина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7" spans="1:23" s="2" customFormat="1" ht="18.75">
      <c r="A17" s="81" t="s">
        <v>60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9" spans="1:23" s="1" customFormat="1" ht="15.75">
      <c r="A19" s="82" t="s">
        <v>9</v>
      </c>
      <c r="B19" s="82" t="s">
        <v>61</v>
      </c>
      <c r="C19" s="82"/>
      <c r="D19" s="82" t="s">
        <v>62</v>
      </c>
      <c r="E19" s="82"/>
      <c r="F19" s="87" t="s">
        <v>63</v>
      </c>
      <c r="G19" s="87"/>
      <c r="H19" s="87"/>
      <c r="I19" s="87"/>
      <c r="J19" s="82" t="s">
        <v>64</v>
      </c>
      <c r="K19" s="82" t="s">
        <v>65</v>
      </c>
      <c r="L19" s="82"/>
      <c r="M19" s="82" t="s">
        <v>66</v>
      </c>
      <c r="N19" s="82"/>
      <c r="O19" s="82" t="s">
        <v>67</v>
      </c>
      <c r="P19" s="82"/>
      <c r="Q19" s="82" t="s">
        <v>68</v>
      </c>
      <c r="R19" s="82"/>
      <c r="S19" s="82" t="s">
        <v>69</v>
      </c>
      <c r="T19" s="82" t="s">
        <v>70</v>
      </c>
      <c r="U19" s="82" t="s">
        <v>71</v>
      </c>
      <c r="V19" s="82" t="s">
        <v>79</v>
      </c>
      <c r="W19" s="82"/>
    </row>
    <row r="20" spans="1:23" s="1" customFormat="1" ht="45" customHeight="1">
      <c r="A20" s="83"/>
      <c r="B20" s="85"/>
      <c r="C20" s="86"/>
      <c r="D20" s="85"/>
      <c r="E20" s="86"/>
      <c r="F20" s="87" t="s">
        <v>72</v>
      </c>
      <c r="G20" s="87"/>
      <c r="H20" s="87" t="s">
        <v>73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>
      <c r="A23" s="6">
        <v>1</v>
      </c>
      <c r="B23" s="54" t="s">
        <v>87</v>
      </c>
      <c r="C23" s="54" t="s">
        <v>87</v>
      </c>
      <c r="D23" s="54" t="str">
        <f>C23</f>
        <v>ВЛ-0,4 кВ Ф1 ТП-1/108 ул. Гагарина</v>
      </c>
      <c r="E23" s="5" t="str">
        <f>C23</f>
        <v>ВЛ-0,4 кВ Ф1 ТП-1/108 ул. Гагарина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4" t="s">
        <v>89</v>
      </c>
      <c r="N23" s="9" t="s">
        <v>90</v>
      </c>
      <c r="O23" s="54" t="s">
        <v>88</v>
      </c>
      <c r="P23" s="5" t="s">
        <v>75</v>
      </c>
      <c r="Q23" s="11">
        <v>1.1200000000000001</v>
      </c>
      <c r="R23" s="12">
        <v>1.1200000000000001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2025-12-03T11:49:05Z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